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sawi\AppData\Roaming\iManage\Work\Recent\_1014_2026_ Jobcenter Mannheim - Projekt „Gesundheitszentrum“\"/>
    </mc:Choice>
  </mc:AlternateContent>
  <xr:revisionPtr revIDLastSave="0" documentId="8_{929F0BC2-1C88-4F59-8975-A6D87B9A71A9}" xr6:coauthVersionLast="47" xr6:coauthVersionMax="47" xr10:uidLastSave="{00000000-0000-0000-0000-000000000000}"/>
  <bookViews>
    <workbookView xWindow="-28920" yWindow="-120" windowWidth="29040" windowHeight="15720" activeTab="1" xr2:uid="{00000000-000D-0000-FFFF-FFFF00000000}"/>
  </bookViews>
  <sheets>
    <sheet name="Ausfüllhinweise" sheetId="2" r:id="rId1"/>
    <sheet name="Preisblatt" sheetId="1" r:id="rId2"/>
  </sheets>
  <definedNames>
    <definedName name="_Ref364879453" localSheetId="1">Preisblatt!#REF!</definedName>
    <definedName name="_xlnm.Print_Area" localSheetId="1">Preisblatt!$A$2:$G$38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1" l="1"/>
  <c r="E23" i="1"/>
  <c r="F12" i="1"/>
  <c r="F11" i="1"/>
  <c r="F13" i="1"/>
  <c r="F14" i="1"/>
  <c r="F15" i="1"/>
  <c r="F10" i="1"/>
  <c r="F16" i="1" l="1"/>
  <c r="AP36" i="1"/>
  <c r="AP24" i="1"/>
  <c r="AP17" i="1"/>
  <c r="E36" i="1" l="1"/>
  <c r="E38" i="1" s="1"/>
  <c r="E40" i="1" s="1"/>
</calcChain>
</file>

<file path=xl/sharedStrings.xml><?xml version="1.0" encoding="utf-8"?>
<sst xmlns="http://schemas.openxmlformats.org/spreadsheetml/2006/main" count="71" uniqueCount="56">
  <si>
    <t>Leistungsphase</t>
  </si>
  <si>
    <t>Wärmeschutz in € pauschal</t>
  </si>
  <si>
    <t>Bauakustik in € pauschal</t>
  </si>
  <si>
    <t>Raumakustik in € pauschal</t>
  </si>
  <si>
    <t>Honorar gesamt netto in € pauschal</t>
  </si>
  <si>
    <t>Alle grau hinterlegten Felder sind vom Bieter auszufüllen!</t>
  </si>
  <si>
    <t>II.</t>
  </si>
  <si>
    <t>III.</t>
  </si>
  <si>
    <r>
      <t xml:space="preserve">Jobcenter Mannheim
Projekt „Gesundheitszentrum"
Offenes Verfahren nach VgV
Formblatt "Preisblatt"
</t>
    </r>
    <r>
      <rPr>
        <b/>
        <sz val="11"/>
        <color theme="1"/>
        <rFont val="Calibri"/>
        <family val="2"/>
        <scheme val="minor"/>
      </rPr>
      <t>Anhang 5</t>
    </r>
  </si>
  <si>
    <t>Hinweise zur Bearbeitung des Formblatts:</t>
  </si>
  <si>
    <t xml:space="preserve">Der Bieter hat alle in den Registern grau markierten Felder auszufüllen. </t>
  </si>
  <si>
    <t>Lfd. Nr.</t>
  </si>
  <si>
    <t>1. Personalkosten</t>
  </si>
  <si>
    <t>Rolle</t>
  </si>
  <si>
    <t>Stundenzahl pro Monat</t>
  </si>
  <si>
    <t>Arzt</t>
  </si>
  <si>
    <t>Psychologe</t>
  </si>
  <si>
    <t>ACB-Coach</t>
  </si>
  <si>
    <t>Coach (Sozialpädagoge)</t>
  </si>
  <si>
    <t>Coach (Gesundheits- und Sozialcoach)</t>
  </si>
  <si>
    <t xml:space="preserve">Beschreibung </t>
  </si>
  <si>
    <t>Unfallversicherung</t>
  </si>
  <si>
    <t>Angabe der Fläche in qm</t>
  </si>
  <si>
    <t>Ernährungsberater</t>
  </si>
  <si>
    <t>Nebenkosten für Miete (Heizung, Strom, Wasser, Reinigung)</t>
  </si>
  <si>
    <t>2. Raumkosten und Ausstattung</t>
  </si>
  <si>
    <t>Miete/Nutzungskosten der Räumlichkeiten</t>
  </si>
  <si>
    <t>Ausstattung der Räumlichkeiten nach Ziffer IV.4 der Leistungsbeschreibung</t>
  </si>
  <si>
    <t>Lizenzkosten für ABC-Messverfahren</t>
  </si>
  <si>
    <t>3. Sach- und Gemeinkosten</t>
  </si>
  <si>
    <t xml:space="preserve">Haftpflichtversicherung </t>
  </si>
  <si>
    <t>Kosten für Lehr- und Lernmittel, Büromaterialien, Verbrauchsmaterialien</t>
  </si>
  <si>
    <t>Aufwandspauschale für den Betrieb des "Gesundheitszentrum"</t>
  </si>
  <si>
    <t>g</t>
  </si>
  <si>
    <t>I</t>
  </si>
  <si>
    <t>Maximal vorzuhaltene Anzahl an Teilnehmendenplätzen pro Monat</t>
  </si>
  <si>
    <t>Monatliche Aufwandspauschale je Teilnehmender:</t>
  </si>
  <si>
    <r>
      <rPr>
        <b/>
        <sz val="11"/>
        <color theme="1"/>
        <rFont val="Calibri"/>
        <family val="2"/>
        <scheme val="minor"/>
      </rPr>
      <t xml:space="preserve">Gesamtkosten pro Monat in € </t>
    </r>
    <r>
      <rPr>
        <sz val="11"/>
        <color theme="1"/>
        <rFont val="Calibri"/>
        <family val="2"/>
        <scheme val="minor"/>
      </rPr>
      <t xml:space="preserve">
(= Summe Nr. 1 Personalkosten pro Monat in €, 
Nr. 2 Raumkosten und Ausstattung pro Monat in €
und Nr. 3 Sach- und Gemeinkosten pro Monat in €)</t>
    </r>
  </si>
  <si>
    <t>Allgemeine Verwaltungskosten einschließlich IT-Infrastruktur und Verwaltungspersonalkosten</t>
  </si>
  <si>
    <t>Die Bieter haben die Mindestvergütung von 70 % der maximal vorzuhaltenen Teilnehmendenplätzen pro Monat als Kalkulationsgrundlage zu berücksichtigen.</t>
  </si>
  <si>
    <t xml:space="preserve">Stundensatz/ Honorarsatz in € </t>
  </si>
  <si>
    <r>
      <t xml:space="preserve">Preis gesamt pro Monat in € 
</t>
    </r>
    <r>
      <rPr>
        <sz val="11"/>
        <color theme="1"/>
        <rFont val="Calibri"/>
        <family val="2"/>
        <scheme val="minor"/>
      </rPr>
      <t>(= Angabe Spalte D multipliziert mit Stundenzahl pro Monat aus Spalte E)</t>
    </r>
  </si>
  <si>
    <t>Preis pro Monat in €</t>
  </si>
  <si>
    <t>Summe Personalkosten pro Monat in €:</t>
  </si>
  <si>
    <t>Summe Raumkosten und Ausstattung pro Monat in €:</t>
  </si>
  <si>
    <t>Summe Sach- und Gemeinkosten pro Monat in €:</t>
  </si>
  <si>
    <t>IV.</t>
  </si>
  <si>
    <t>Höhe des gesetzlichen Umsatzsteuersatzes zum Zeitpunkt der Angebotsabgabe in %</t>
  </si>
  <si>
    <t>V.</t>
  </si>
  <si>
    <t>Aufwandspauschale je Teilnehmendenplatz pro Monat, in € netto</t>
  </si>
  <si>
    <t>Aufwandspauschale je Teilnehmendenplatz pro Monat, in € brutto (= Wertungspreis)</t>
  </si>
  <si>
    <t xml:space="preserve">Hinweise des Auftraggebers: 
Die Vergütung des Bieters erfolgt im Auftragsfall in Form einer monatlichen Aufwandspauschale je tatsächlich besetztem Teilnehmendenplatz. Jeder besetzte Teilnehmendenplatz wird nur einmal vergütet, d. h. ein und derselbe Teilnehmendenplatz kann nicht zeitgleich mehrfach besetzt werden. Wird ein Teilnehmendenplatz nachbesetzt wird die Vergütung vom Auftragnehmer nur einmal geschuldet.
Für die Vorhaltung der vereinbarten Kapazitäten (40 Teilnehmendenplätze) erhält der Auftragnehmer eine Mindestvergütung von 70 % der bei Vollauslastung geschuldeten Vergütung, d. h. pro Monat werden stets mindestens 28 Teilnehmendenplätze vergütet, auch wenn weniger als 28 Teilnehmendenplätze tatsächlich besetzt sind. Bei einer Auslastung über 70 % werden die tatsächlich besetzten Teilnehmendenplätze vergütet.
Die Bieter haben in den folgenden Preispositionen sämtliche zur ordnungsgemäßen Leistungserbringung erforderlichen Kosten einzukalkulieren. Soweit in einer Preisposition keine Kosten anfallen, hat der Bieter hier "0,00" einzutragen. </t>
  </si>
  <si>
    <t>Kosten für terminierte Gruppenangebote (z. B. Eintritt)</t>
  </si>
  <si>
    <t xml:space="preserve">Hinweis: Die "Stundenzahl pro Monat" in Spalte E stellt die vom Auftragnehmer gem. Ziffer III. 1 der Leistungsbeschreibung geschuldete Mindeststundenanzahl je Rolle dar, ausgehend von 40 Teilnehmendenplätzen. Der Bieter hat in den Zellen E12 und E13 jeweils eigenständig einzutragen, welche Stundenanzahl pro Monat für die Rollen "Coach (Sozialpädagoge)" und "Coach (Gesundheits- und Sozialcoach) er in seinem Angebot vorsieht. Die Summe der in den Zellen E12 und E13 angegebenen Stunden muss insgesamt 680 ergeben (vgl. Ziffer III.1 der Leistungsbeschreibung, Anhang 4 der Vergabeunterlagen), andernfalls werden die Zellen E 12 und E13 rot markiert. 
</t>
  </si>
  <si>
    <t xml:space="preserve">Die in diesem Formblatt "Preisblatt" aufgeführten Preispositionen umfassen jeweils sämtliche Leistungen, die sich aus den Vergabeunterlagen sowie dem eingereichten Angebot des Bieters ergeben – ungeachtet dessen, ob in der jeweiligen Preisposition ein ausdrücklicher Verweis auf die Vergabeunterlagen enthalten ist. Mit den im Formblatt "Preisblatt" aufgeführten Preisen, sind sämtliche vom Bieter angebotene Leistungen im Auftragsfall abgegolten. Der Auftragnehmer kann darüber hinaus für die angebotenen Leistungen keine Vergütungsansprüche geltend machen. 
Alle vom Bieter angebotenen Preise gelten für die gesamte Vertragslaufzeit, es sei denn, in den Besonderen Vertragsbedingungen (Anhang 3.1 der Vergabeunterlagen) ist ausdrücklich etwas Abweichendes vorgegeben. </t>
  </si>
  <si>
    <t>Wird der Zuschlag auf das Angebot des Bieters erteilt, richtet sich seine Vergütung nach Ziffer 12 der Besonderen Vertragsbedingungen (Anhang 3.1 der Vergabeunterlagen).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</si>
</sst>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0" x14ac:knownFonts="1">
    <font>
      <sz val="11"/>
      <color theme="1"/>
      <name val="Calibri"/>
      <family val="2"/>
      <scheme val="minor"/>
    </font>
    <font>
      <b/>
      <sz val="11"/>
      <color theme="1"/>
      <name val="Calibri"/>
      <family val="2"/>
      <scheme val="minor"/>
    </font>
    <font>
      <b/>
      <sz val="10"/>
      <color theme="1"/>
      <name val="Arial"/>
      <family val="2"/>
    </font>
    <font>
      <i/>
      <sz val="11"/>
      <color theme="1"/>
      <name val="Calibri"/>
      <family val="2"/>
      <scheme val="minor"/>
    </font>
    <font>
      <sz val="11"/>
      <color theme="1"/>
      <name val="Calibri"/>
      <family val="2"/>
      <scheme val="minor"/>
    </font>
    <font>
      <b/>
      <sz val="11"/>
      <name val="Arial"/>
      <family val="2"/>
      <charset val="1"/>
    </font>
    <font>
      <sz val="10"/>
      <color rgb="FF000000"/>
      <name val="Arial"/>
      <family val="2"/>
      <charset val="1"/>
    </font>
    <font>
      <b/>
      <sz val="11"/>
      <name val="Calibri"/>
      <family val="2"/>
      <scheme val="minor"/>
    </font>
    <font>
      <sz val="10"/>
      <name val="Arial"/>
      <family val="2"/>
    </font>
    <font>
      <i/>
      <sz val="1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rgb="FFF2F2F2"/>
        <bgColor rgb="FFFCEAE4"/>
      </patternFill>
    </fill>
    <fill>
      <patternFill patternType="solid">
        <fgColor theme="5"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2">
    <xf numFmtId="0" fontId="0" fillId="0" borderId="0"/>
    <xf numFmtId="9" fontId="4" fillId="0" borderId="0" applyFont="0" applyFill="0" applyBorder="0" applyAlignment="0" applyProtection="0"/>
  </cellStyleXfs>
  <cellXfs count="65">
    <xf numFmtId="0" fontId="0" fillId="0" borderId="0" xfId="0"/>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lignment horizontal="left" vertical="top" wrapText="1"/>
    </xf>
    <xf numFmtId="164" fontId="0" fillId="2" borderId="1" xfId="0" applyNumberFormat="1" applyFill="1" applyBorder="1" applyAlignment="1">
      <alignment horizontal="left" vertical="top" wrapText="1"/>
    </xf>
    <xf numFmtId="10" fontId="0" fillId="2" borderId="1" xfId="0" applyNumberFormat="1" applyFill="1" applyBorder="1" applyAlignment="1">
      <alignment horizontal="left" vertical="top" wrapText="1"/>
    </xf>
    <xf numFmtId="164" fontId="0" fillId="2" borderId="4" xfId="0" applyNumberFormat="1" applyFill="1" applyBorder="1" applyAlignment="1">
      <alignment horizontal="left" vertical="top" wrapText="1"/>
    </xf>
    <xf numFmtId="164" fontId="0" fillId="6" borderId="1" xfId="0" applyNumberFormat="1" applyFill="1" applyBorder="1" applyAlignment="1">
      <alignment horizontal="center" vertical="center" wrapText="1"/>
    </xf>
    <xf numFmtId="0" fontId="0" fillId="3" borderId="1" xfId="0" applyFill="1" applyBorder="1" applyAlignment="1">
      <alignment horizontal="left" vertical="top" wrapText="1"/>
    </xf>
    <xf numFmtId="0" fontId="0" fillId="3" borderId="2" xfId="0" applyFill="1" applyBorder="1" applyAlignment="1">
      <alignment horizontal="left" vertical="top" wrapText="1"/>
    </xf>
    <xf numFmtId="164" fontId="0" fillId="2" borderId="3" xfId="0" applyNumberFormat="1" applyFill="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7" borderId="1" xfId="0" applyFill="1" applyBorder="1" applyAlignment="1">
      <alignment horizontal="center" vertical="center" wrapText="1"/>
    </xf>
    <xf numFmtId="165" fontId="0" fillId="7" borderId="1" xfId="0" applyNumberForma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xf>
    <xf numFmtId="0" fontId="2" fillId="4" borderId="0" xfId="0" applyFont="1" applyFill="1" applyAlignment="1">
      <alignment horizontal="center" wrapText="1"/>
    </xf>
    <xf numFmtId="0" fontId="1" fillId="3" borderId="1"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0" fillId="0" borderId="9" xfId="0" applyBorder="1" applyAlignment="1">
      <alignment vertical="center" wrapText="1"/>
    </xf>
    <xf numFmtId="164" fontId="0" fillId="6" borderId="11" xfId="0" applyNumberFormat="1" applyFill="1" applyBorder="1" applyAlignment="1">
      <alignment horizontal="center" vertical="center" wrapText="1"/>
    </xf>
    <xf numFmtId="0" fontId="0" fillId="6" borderId="15" xfId="0" applyFill="1" applyBorder="1" applyAlignment="1">
      <alignment horizontal="center" vertical="center" wrapText="1"/>
    </xf>
    <xf numFmtId="164" fontId="0" fillId="9" borderId="10" xfId="0" applyNumberFormat="1" applyFill="1" applyBorder="1" applyAlignment="1">
      <alignment horizontal="center" vertical="center" wrapText="1"/>
    </xf>
    <xf numFmtId="0" fontId="0" fillId="5" borderId="10" xfId="0" applyFill="1" applyBorder="1" applyAlignment="1">
      <alignment horizontal="center" vertical="center" wrapText="1"/>
    </xf>
    <xf numFmtId="9" fontId="0" fillId="2" borderId="10" xfId="1" applyFont="1" applyFill="1" applyBorder="1" applyAlignment="1" applyProtection="1">
      <alignment horizontal="center" vertical="center" wrapText="1"/>
      <protection locked="0"/>
    </xf>
    <xf numFmtId="0" fontId="0" fillId="5" borderId="18"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1" fillId="5" borderId="12"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5" borderId="14" xfId="0" applyFont="1"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5" borderId="12" xfId="0" applyFill="1" applyBorder="1" applyAlignment="1">
      <alignment horizontal="left" vertical="center" wrapText="1"/>
    </xf>
    <xf numFmtId="0" fontId="0" fillId="5" borderId="13" xfId="0" applyFill="1" applyBorder="1" applyAlignment="1">
      <alignment horizontal="left" vertical="center" wrapText="1"/>
    </xf>
    <xf numFmtId="0" fontId="0" fillId="5" borderId="14" xfId="0"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0" fillId="0" borderId="5"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xf>
    <xf numFmtId="0" fontId="1" fillId="0" borderId="0" xfId="0" applyFont="1" applyAlignment="1">
      <alignment horizontal="left" vertical="top" wrapText="1"/>
    </xf>
    <xf numFmtId="0" fontId="0" fillId="0" borderId="0" xfId="0" applyAlignment="1">
      <alignment horizontal="left" vertical="top" wrapText="1"/>
    </xf>
    <xf numFmtId="164" fontId="0" fillId="2" borderId="5" xfId="0" applyNumberFormat="1" applyFill="1" applyBorder="1" applyAlignment="1" applyProtection="1">
      <alignment horizontal="center" vertical="center" wrapText="1"/>
      <protection locked="0"/>
    </xf>
    <xf numFmtId="164" fontId="0" fillId="2" borderId="6" xfId="0" applyNumberFormat="1" applyFill="1" applyBorder="1" applyAlignment="1" applyProtection="1">
      <alignment horizontal="center" vertical="center" wrapText="1"/>
      <protection locked="0"/>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horizontal="left" vertical="center" wrapText="1"/>
    </xf>
    <xf numFmtId="164" fontId="0" fillId="6" borderId="5" xfId="0" applyNumberFormat="1" applyFill="1" applyBorder="1" applyAlignment="1">
      <alignment horizontal="center" vertical="center" wrapText="1"/>
    </xf>
    <xf numFmtId="164" fontId="0" fillId="6" borderId="6" xfId="0" applyNumberFormat="1" applyFill="1" applyBorder="1" applyAlignment="1">
      <alignment horizontal="center" vertical="center" wrapText="1"/>
    </xf>
    <xf numFmtId="0" fontId="0" fillId="0" borderId="0" xfId="0" applyAlignment="1">
      <alignment horizontal="left" vertical="center" wrapText="1"/>
    </xf>
    <xf numFmtId="0" fontId="3" fillId="0" borderId="8" xfId="0" applyFont="1" applyBorder="1" applyAlignment="1">
      <alignment horizontal="left" vertical="top" wrapText="1"/>
    </xf>
    <xf numFmtId="0" fontId="9" fillId="0" borderId="0" xfId="0" applyFont="1" applyAlignment="1">
      <alignment horizontal="left" vertical="top" wrapText="1"/>
    </xf>
    <xf numFmtId="0" fontId="0" fillId="0" borderId="5" xfId="0" applyBorder="1" applyAlignment="1">
      <alignment vertical="center" wrapText="1"/>
    </xf>
    <xf numFmtId="0" fontId="0" fillId="0" borderId="6" xfId="0" applyBorder="1" applyAlignment="1">
      <alignment vertical="center" wrapText="1"/>
    </xf>
    <xf numFmtId="0" fontId="1" fillId="0" borderId="16" xfId="0" applyFont="1" applyBorder="1" applyAlignment="1">
      <alignment horizontal="left" vertical="center" wrapText="1"/>
    </xf>
    <xf numFmtId="0" fontId="0" fillId="0" borderId="17" xfId="0" applyBorder="1" applyAlignment="1">
      <alignment horizontal="left" vertical="center" wrapText="1"/>
    </xf>
    <xf numFmtId="0" fontId="0" fillId="0" borderId="15" xfId="0" applyBorder="1" applyAlignment="1">
      <alignment horizontal="left" vertical="center" wrapText="1"/>
    </xf>
    <xf numFmtId="0" fontId="6" fillId="0" borderId="1" xfId="0" applyFont="1" applyBorder="1" applyAlignment="1">
      <alignment horizontal="left" vertical="center" wrapText="1"/>
    </xf>
    <xf numFmtId="0" fontId="5" fillId="8" borderId="1" xfId="0" applyFont="1" applyFill="1" applyBorder="1" applyAlignment="1">
      <alignment horizontal="left" vertical="center" wrapText="1"/>
    </xf>
    <xf numFmtId="0" fontId="8" fillId="0" borderId="1" xfId="0" applyFont="1" applyBorder="1" applyAlignment="1">
      <alignment horizontal="left" vertical="center" wrapText="1"/>
    </xf>
  </cellXfs>
  <cellStyles count="2">
    <cellStyle name="Prozent" xfId="1" builtinId="5"/>
    <cellStyle name="Standard" xfId="0" builtinId="0"/>
  </cellStyles>
  <dxfs count="2">
    <dxf>
      <fill>
        <patternFill>
          <bgColor rgb="FFFF0000"/>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4410075</xdr:colOff>
      <xdr:row>0</xdr:row>
      <xdr:rowOff>419100</xdr:rowOff>
    </xdr:from>
    <xdr:to>
      <xdr:col>7</xdr:col>
      <xdr:colOff>427990</xdr:colOff>
      <xdr:row>0</xdr:row>
      <xdr:rowOff>723900</xdr:rowOff>
    </xdr:to>
    <xdr:pic>
      <xdr:nvPicPr>
        <xdr:cNvPr id="2" name="Grafik 1">
          <a:extLst>
            <a:ext uri="{FF2B5EF4-FFF2-40B4-BE49-F238E27FC236}">
              <a16:creationId xmlns:a16="http://schemas.microsoft.com/office/drawing/2014/main" id="{48771F3C-2C03-4B94-83FA-C91F0B190E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0075" y="419100"/>
          <a:ext cx="3066415" cy="3048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752475</xdr:colOff>
      <xdr:row>0</xdr:row>
      <xdr:rowOff>352425</xdr:rowOff>
    </xdr:from>
    <xdr:to>
      <xdr:col>5</xdr:col>
      <xdr:colOff>2304415</xdr:colOff>
      <xdr:row>0</xdr:row>
      <xdr:rowOff>666750</xdr:rowOff>
    </xdr:to>
    <xdr:pic>
      <xdr:nvPicPr>
        <xdr:cNvPr id="3" name="Grafik 2">
          <a:extLst>
            <a:ext uri="{FF2B5EF4-FFF2-40B4-BE49-F238E27FC236}">
              <a16:creationId xmlns:a16="http://schemas.microsoft.com/office/drawing/2014/main" id="{651201EC-F071-FD8A-0B69-054D30A92C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352425"/>
          <a:ext cx="3066415" cy="30480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85A96-0310-47A1-9129-3D7486FD1F07}">
  <dimension ref="A1:H7"/>
  <sheetViews>
    <sheetView workbookViewId="0">
      <selection activeCell="A5" sqref="A5:H5"/>
    </sheetView>
  </sheetViews>
  <sheetFormatPr baseColWidth="10" defaultRowHeight="14.4" x14ac:dyDescent="0.3"/>
  <cols>
    <col min="6" max="6" width="94.33203125" customWidth="1"/>
  </cols>
  <sheetData>
    <row r="1" spans="1:8" ht="96" customHeight="1" x14ac:dyDescent="0.3">
      <c r="A1" s="54" t="s">
        <v>8</v>
      </c>
      <c r="B1" s="54"/>
      <c r="C1" s="54"/>
      <c r="D1" s="54"/>
      <c r="E1" s="54"/>
      <c r="F1" s="54"/>
      <c r="G1" s="54"/>
      <c r="H1" s="54"/>
    </row>
    <row r="3" spans="1:8" x14ac:dyDescent="0.3">
      <c r="A3" s="63" t="s">
        <v>9</v>
      </c>
      <c r="B3" s="63"/>
      <c r="C3" s="63"/>
      <c r="D3" s="63"/>
      <c r="E3" s="63"/>
      <c r="F3" s="63"/>
      <c r="G3" s="63"/>
      <c r="H3" s="63"/>
    </row>
    <row r="4" spans="1:8" ht="34.5" customHeight="1" x14ac:dyDescent="0.3">
      <c r="A4" s="62" t="s">
        <v>10</v>
      </c>
      <c r="B4" s="62"/>
      <c r="C4" s="62"/>
      <c r="D4" s="62"/>
      <c r="E4" s="62"/>
      <c r="F4" s="62"/>
      <c r="G4" s="62"/>
      <c r="H4" s="62"/>
    </row>
    <row r="5" spans="1:8" ht="94.2" customHeight="1" x14ac:dyDescent="0.3">
      <c r="A5" s="62" t="s">
        <v>54</v>
      </c>
      <c r="B5" s="62"/>
      <c r="C5" s="62"/>
      <c r="D5" s="62"/>
      <c r="E5" s="62"/>
      <c r="F5" s="62"/>
      <c r="G5" s="62"/>
      <c r="H5" s="62"/>
    </row>
    <row r="6" spans="1:8" ht="34.5" customHeight="1" x14ac:dyDescent="0.3">
      <c r="A6" s="64" t="s">
        <v>55</v>
      </c>
      <c r="B6" s="64"/>
      <c r="C6" s="64"/>
      <c r="D6" s="64"/>
      <c r="E6" s="64"/>
      <c r="F6" s="64"/>
      <c r="G6" s="64"/>
      <c r="H6" s="64"/>
    </row>
    <row r="7" spans="1:8" ht="30" customHeight="1" x14ac:dyDescent="0.3">
      <c r="A7" s="62" t="s">
        <v>39</v>
      </c>
      <c r="B7" s="62"/>
      <c r="C7" s="62"/>
      <c r="D7" s="62"/>
      <c r="E7" s="62"/>
      <c r="F7" s="62" t="s">
        <v>33</v>
      </c>
      <c r="G7" s="62"/>
      <c r="H7" s="62"/>
    </row>
  </sheetData>
  <sheetProtection algorithmName="SHA-512" hashValue="M97gt1qzCBcCvSokIONvmX7y2nnGdVSvyRLDPrIU4Bxi9IvcQAS8SswLmFnbjju1HIiMAP/BqIKlCd7Gn5AkXQ==" saltValue="rJwXntcOKXktlaqrXjHz8Q==" spinCount="100000" sheet="1" objects="1" scenarios="1"/>
  <mergeCells count="6">
    <mergeCell ref="A7:H7"/>
    <mergeCell ref="A5:H5"/>
    <mergeCell ref="A1:H1"/>
    <mergeCell ref="A3:H3"/>
    <mergeCell ref="A4:H4"/>
    <mergeCell ref="A6:H6"/>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41"/>
  <sheetViews>
    <sheetView tabSelected="1" zoomScaleNormal="100" zoomScalePageLayoutView="145" workbookViewId="0">
      <selection activeCell="E39" sqref="E39"/>
    </sheetView>
  </sheetViews>
  <sheetFormatPr baseColWidth="10" defaultColWidth="11.44140625" defaultRowHeight="14.4" x14ac:dyDescent="0.3"/>
  <cols>
    <col min="1" max="1" width="11.88671875" customWidth="1"/>
    <col min="2" max="2" width="37.33203125" customWidth="1"/>
    <col min="3" max="3" width="23" customWidth="1"/>
    <col min="4" max="4" width="25.33203125" customWidth="1"/>
    <col min="5" max="5" width="22.5546875" customWidth="1"/>
    <col min="6" max="6" width="40.33203125" customWidth="1"/>
  </cols>
  <sheetData>
    <row r="1" spans="1:42" ht="105" customHeight="1" x14ac:dyDescent="0.3">
      <c r="A1" s="54" t="s">
        <v>8</v>
      </c>
      <c r="B1" s="54"/>
      <c r="C1" s="54"/>
      <c r="D1" s="54"/>
      <c r="E1" s="54"/>
      <c r="F1" s="54"/>
    </row>
    <row r="2" spans="1:42" ht="32.25" customHeight="1" x14ac:dyDescent="0.3">
      <c r="A2" s="15"/>
      <c r="B2" s="15"/>
      <c r="C2" s="15"/>
      <c r="F2" s="16" t="s">
        <v>5</v>
      </c>
    </row>
    <row r="3" spans="1:42" ht="15.75" customHeight="1" x14ac:dyDescent="0.3">
      <c r="A3" s="15"/>
      <c r="B3" s="15"/>
      <c r="C3" s="15"/>
    </row>
    <row r="4" spans="1:42" ht="25.2" customHeight="1" x14ac:dyDescent="0.3">
      <c r="A4" s="42" t="s">
        <v>32</v>
      </c>
      <c r="B4" s="42"/>
      <c r="C4" s="42"/>
      <c r="D4" s="11"/>
      <c r="E4" s="11"/>
      <c r="F4" s="11"/>
    </row>
    <row r="5" spans="1:42" ht="169.8" customHeight="1" x14ac:dyDescent="0.3">
      <c r="A5" s="56" t="s">
        <v>51</v>
      </c>
      <c r="B5" s="56"/>
      <c r="C5" s="56"/>
      <c r="D5" s="56"/>
      <c r="E5" s="56"/>
      <c r="F5" s="56"/>
    </row>
    <row r="6" spans="1:42" ht="10.8" customHeight="1" x14ac:dyDescent="0.3">
      <c r="A6" s="10"/>
      <c r="B6" s="10"/>
      <c r="C6" s="10"/>
      <c r="D6" s="11"/>
      <c r="E6" s="11"/>
      <c r="F6" s="11"/>
    </row>
    <row r="7" spans="1:42" x14ac:dyDescent="0.3">
      <c r="A7" s="42" t="s">
        <v>12</v>
      </c>
      <c r="B7" s="43"/>
      <c r="C7" s="43"/>
      <c r="D7" s="43"/>
      <c r="E7" s="43"/>
      <c r="F7" s="11"/>
    </row>
    <row r="8" spans="1:42" ht="67.8" customHeight="1" x14ac:dyDescent="0.3">
      <c r="A8" s="55" t="s">
        <v>53</v>
      </c>
      <c r="B8" s="55"/>
      <c r="C8" s="55"/>
      <c r="D8" s="55"/>
      <c r="E8" s="55"/>
      <c r="F8" s="55"/>
    </row>
    <row r="9" spans="1:42" ht="43.2" x14ac:dyDescent="0.3">
      <c r="A9" s="17" t="s">
        <v>11</v>
      </c>
      <c r="B9" s="46" t="s">
        <v>13</v>
      </c>
      <c r="C9" s="47"/>
      <c r="D9" s="17" t="s">
        <v>40</v>
      </c>
      <c r="E9" s="17" t="s">
        <v>14</v>
      </c>
      <c r="F9" s="17" t="s">
        <v>41</v>
      </c>
    </row>
    <row r="10" spans="1:42" ht="27" customHeight="1" x14ac:dyDescent="0.3">
      <c r="A10" s="14">
        <v>1</v>
      </c>
      <c r="B10" s="57" t="s">
        <v>15</v>
      </c>
      <c r="C10" s="58"/>
      <c r="D10" s="1"/>
      <c r="E10" s="12">
        <v>148</v>
      </c>
      <c r="F10" s="13">
        <f>D10*E10</f>
        <v>0</v>
      </c>
    </row>
    <row r="11" spans="1:42" ht="27" customHeight="1" x14ac:dyDescent="0.3">
      <c r="A11" s="14">
        <v>2</v>
      </c>
      <c r="B11" s="57" t="s">
        <v>16</v>
      </c>
      <c r="C11" s="58"/>
      <c r="D11" s="1"/>
      <c r="E11" s="12">
        <v>248</v>
      </c>
      <c r="F11" s="13">
        <f t="shared" ref="F11:F15" si="0">D11*E11</f>
        <v>0</v>
      </c>
    </row>
    <row r="12" spans="1:42" ht="27" customHeight="1" x14ac:dyDescent="0.3">
      <c r="A12" s="14">
        <v>3</v>
      </c>
      <c r="B12" s="57" t="s">
        <v>18</v>
      </c>
      <c r="C12" s="58"/>
      <c r="D12" s="1"/>
      <c r="E12" s="26"/>
      <c r="F12" s="13">
        <f t="shared" si="0"/>
        <v>0</v>
      </c>
    </row>
    <row r="13" spans="1:42" ht="27" customHeight="1" x14ac:dyDescent="0.3">
      <c r="A13" s="12">
        <v>4</v>
      </c>
      <c r="B13" s="57" t="s">
        <v>19</v>
      </c>
      <c r="C13" s="58"/>
      <c r="D13" s="1"/>
      <c r="E13" s="26"/>
      <c r="F13" s="13">
        <f t="shared" si="0"/>
        <v>0</v>
      </c>
    </row>
    <row r="14" spans="1:42" ht="27" customHeight="1" x14ac:dyDescent="0.3">
      <c r="A14" s="12">
        <v>5</v>
      </c>
      <c r="B14" s="57" t="s">
        <v>17</v>
      </c>
      <c r="C14" s="58"/>
      <c r="D14" s="1"/>
      <c r="E14" s="12">
        <v>80</v>
      </c>
      <c r="F14" s="13">
        <f t="shared" si="0"/>
        <v>0</v>
      </c>
    </row>
    <row r="15" spans="1:42" ht="27" customHeight="1" thickBot="1" x14ac:dyDescent="0.35">
      <c r="A15" s="12">
        <v>6</v>
      </c>
      <c r="B15" s="57" t="s">
        <v>23</v>
      </c>
      <c r="C15" s="58"/>
      <c r="D15" s="1"/>
      <c r="E15" s="12">
        <v>15</v>
      </c>
      <c r="F15" s="13">
        <f t="shared" si="0"/>
        <v>0</v>
      </c>
    </row>
    <row r="16" spans="1:42" ht="16.5" customHeight="1" x14ac:dyDescent="0.3">
      <c r="A16" s="49" t="s">
        <v>43</v>
      </c>
      <c r="B16" s="50"/>
      <c r="C16" s="50"/>
      <c r="D16" s="50"/>
      <c r="E16" s="50"/>
      <c r="F16" s="6">
        <f>SUM(F10:F13)</f>
        <v>0</v>
      </c>
      <c r="AL16" s="7" t="s">
        <v>0</v>
      </c>
      <c r="AM16" s="7" t="s">
        <v>1</v>
      </c>
      <c r="AN16" s="7" t="s">
        <v>2</v>
      </c>
      <c r="AO16" s="7" t="s">
        <v>3</v>
      </c>
      <c r="AP16" s="8" t="s">
        <v>4</v>
      </c>
    </row>
    <row r="17" spans="1:42" ht="23.25" customHeight="1" x14ac:dyDescent="0.3">
      <c r="AL17" s="2">
        <v>1</v>
      </c>
      <c r="AM17" s="3"/>
      <c r="AN17" s="3"/>
      <c r="AO17" s="4"/>
      <c r="AP17" s="9">
        <f>SUM(AM17:AO17)</f>
        <v>0</v>
      </c>
    </row>
    <row r="18" spans="1:42" ht="18.75" customHeight="1" x14ac:dyDescent="0.3">
      <c r="A18" s="42" t="s">
        <v>25</v>
      </c>
      <c r="B18" s="43"/>
      <c r="C18" s="43"/>
      <c r="D18" s="43"/>
      <c r="E18" s="43"/>
      <c r="F18" s="11"/>
    </row>
    <row r="19" spans="1:42" x14ac:dyDescent="0.3">
      <c r="A19" s="17" t="s">
        <v>11</v>
      </c>
      <c r="B19" s="46" t="s">
        <v>20</v>
      </c>
      <c r="C19" s="47"/>
      <c r="D19" s="18" t="s">
        <v>22</v>
      </c>
      <c r="E19" s="46" t="s">
        <v>42</v>
      </c>
      <c r="F19" s="47"/>
    </row>
    <row r="20" spans="1:42" ht="33.75" customHeight="1" x14ac:dyDescent="0.3">
      <c r="A20" s="14">
        <v>7</v>
      </c>
      <c r="B20" s="30" t="s">
        <v>26</v>
      </c>
      <c r="C20" s="32"/>
      <c r="D20" s="26"/>
      <c r="E20" s="44"/>
      <c r="F20" s="45"/>
    </row>
    <row r="21" spans="1:42" ht="34.5" customHeight="1" x14ac:dyDescent="0.3">
      <c r="A21" s="14">
        <v>8</v>
      </c>
      <c r="B21" s="30" t="s">
        <v>24</v>
      </c>
      <c r="C21" s="32"/>
      <c r="D21" s="19"/>
      <c r="E21" s="44"/>
      <c r="F21" s="45"/>
    </row>
    <row r="22" spans="1:42" ht="32.25" customHeight="1" thickBot="1" x14ac:dyDescent="0.35">
      <c r="A22" s="14">
        <v>9</v>
      </c>
      <c r="B22" s="30" t="s">
        <v>27</v>
      </c>
      <c r="C22" s="32"/>
      <c r="D22" s="19"/>
      <c r="E22" s="44"/>
      <c r="F22" s="45"/>
    </row>
    <row r="23" spans="1:42" ht="16.5" customHeight="1" x14ac:dyDescent="0.3">
      <c r="A23" s="49" t="s">
        <v>44</v>
      </c>
      <c r="B23" s="50"/>
      <c r="C23" s="50"/>
      <c r="D23" s="51"/>
      <c r="E23" s="52">
        <f>SUM(E20:F22)</f>
        <v>0</v>
      </c>
      <c r="F23" s="53"/>
      <c r="AL23" s="7" t="s">
        <v>0</v>
      </c>
      <c r="AM23" s="7" t="s">
        <v>1</v>
      </c>
      <c r="AN23" s="7" t="s">
        <v>2</v>
      </c>
      <c r="AO23" s="7" t="s">
        <v>3</v>
      </c>
      <c r="AP23" s="8" t="s">
        <v>4</v>
      </c>
    </row>
    <row r="24" spans="1:42" ht="20.25" customHeight="1" x14ac:dyDescent="0.3">
      <c r="AL24" s="2">
        <v>2</v>
      </c>
      <c r="AM24" s="3"/>
      <c r="AN24" s="3"/>
      <c r="AO24" s="4"/>
      <c r="AP24" s="9">
        <f>SUM(AM24:AO24)</f>
        <v>0</v>
      </c>
    </row>
    <row r="25" spans="1:42" ht="18.75" customHeight="1" x14ac:dyDescent="0.3">
      <c r="A25" s="42" t="s">
        <v>29</v>
      </c>
      <c r="B25" s="43"/>
      <c r="C25" s="43"/>
      <c r="D25" s="43"/>
      <c r="E25" s="43"/>
      <c r="F25" s="11"/>
    </row>
    <row r="26" spans="1:42" x14ac:dyDescent="0.3">
      <c r="A26" s="17" t="s">
        <v>11</v>
      </c>
      <c r="B26" s="46" t="s">
        <v>20</v>
      </c>
      <c r="C26" s="48"/>
      <c r="D26" s="47"/>
      <c r="E26" s="46" t="s">
        <v>42</v>
      </c>
      <c r="F26" s="47"/>
    </row>
    <row r="27" spans="1:42" ht="33.75" customHeight="1" x14ac:dyDescent="0.3">
      <c r="A27" s="14">
        <v>10</v>
      </c>
      <c r="B27" s="30" t="s">
        <v>21</v>
      </c>
      <c r="C27" s="31"/>
      <c r="D27" s="32"/>
      <c r="E27" s="44"/>
      <c r="F27" s="45"/>
    </row>
    <row r="28" spans="1:42" ht="33.75" customHeight="1" x14ac:dyDescent="0.3">
      <c r="A28" s="14">
        <v>11</v>
      </c>
      <c r="B28" s="39" t="s">
        <v>30</v>
      </c>
      <c r="C28" s="40"/>
      <c r="D28" s="41"/>
      <c r="E28" s="44"/>
      <c r="F28" s="45"/>
    </row>
    <row r="29" spans="1:42" ht="34.5" customHeight="1" x14ac:dyDescent="0.3">
      <c r="A29" s="14">
        <v>12</v>
      </c>
      <c r="B29" s="30" t="s">
        <v>31</v>
      </c>
      <c r="C29" s="31"/>
      <c r="D29" s="32"/>
      <c r="E29" s="44"/>
      <c r="F29" s="45"/>
    </row>
    <row r="30" spans="1:42" ht="32.25" customHeight="1" x14ac:dyDescent="0.3">
      <c r="A30" s="14">
        <v>13</v>
      </c>
      <c r="B30" s="30" t="s">
        <v>38</v>
      </c>
      <c r="C30" s="31"/>
      <c r="D30" s="32"/>
      <c r="E30" s="44"/>
      <c r="F30" s="45"/>
    </row>
    <row r="31" spans="1:42" ht="32.25" customHeight="1" x14ac:dyDescent="0.3">
      <c r="A31" s="14">
        <v>14</v>
      </c>
      <c r="B31" s="30" t="s">
        <v>28</v>
      </c>
      <c r="C31" s="31"/>
      <c r="D31" s="32"/>
      <c r="E31" s="44"/>
      <c r="F31" s="45"/>
    </row>
    <row r="32" spans="1:42" ht="32.25" customHeight="1" thickBot="1" x14ac:dyDescent="0.35">
      <c r="A32" s="14">
        <v>15</v>
      </c>
      <c r="B32" s="30" t="s">
        <v>52</v>
      </c>
      <c r="C32" s="31"/>
      <c r="D32" s="32"/>
      <c r="E32" s="44"/>
      <c r="F32" s="45"/>
    </row>
    <row r="33" spans="1:42" ht="16.5" customHeight="1" x14ac:dyDescent="0.3">
      <c r="A33" s="49" t="s">
        <v>45</v>
      </c>
      <c r="B33" s="50"/>
      <c r="C33" s="50"/>
      <c r="D33" s="51"/>
      <c r="E33" s="52">
        <f>SUM(E27:F32)</f>
        <v>0</v>
      </c>
      <c r="F33" s="53"/>
      <c r="AL33" s="7" t="s">
        <v>0</v>
      </c>
      <c r="AM33" s="7" t="s">
        <v>1</v>
      </c>
      <c r="AN33" s="7" t="s">
        <v>2</v>
      </c>
      <c r="AO33" s="7" t="s">
        <v>3</v>
      </c>
      <c r="AP33" s="8" t="s">
        <v>4</v>
      </c>
    </row>
    <row r="34" spans="1:42" ht="24.75" customHeight="1" thickBot="1" x14ac:dyDescent="0.35"/>
    <row r="35" spans="1:42" ht="31.5" customHeight="1" thickBot="1" x14ac:dyDescent="0.35">
      <c r="A35" s="59" t="s">
        <v>36</v>
      </c>
      <c r="B35" s="60"/>
      <c r="C35" s="60"/>
      <c r="D35" s="60"/>
      <c r="E35" s="61"/>
      <c r="F35" s="11"/>
    </row>
    <row r="36" spans="1:42" ht="75.75" customHeight="1" thickBot="1" x14ac:dyDescent="0.35">
      <c r="A36" s="23" t="s">
        <v>34</v>
      </c>
      <c r="B36" s="33" t="s">
        <v>37</v>
      </c>
      <c r="C36" s="34"/>
      <c r="D36" s="35"/>
      <c r="E36" s="20">
        <f>(F16+E23+E33)</f>
        <v>0</v>
      </c>
      <c r="AL36" s="2">
        <v>3</v>
      </c>
      <c r="AM36" s="3"/>
      <c r="AN36" s="3"/>
      <c r="AO36" s="4"/>
      <c r="AP36" s="9">
        <f>SUM(AM36:AO36)</f>
        <v>0</v>
      </c>
    </row>
    <row r="37" spans="1:42" ht="36.75" customHeight="1" thickBot="1" x14ac:dyDescent="0.35">
      <c r="A37" s="23" t="s">
        <v>6</v>
      </c>
      <c r="B37" s="36" t="s">
        <v>35</v>
      </c>
      <c r="C37" s="37"/>
      <c r="D37" s="38"/>
      <c r="E37" s="21">
        <v>40</v>
      </c>
      <c r="AL37" s="2"/>
      <c r="AM37" s="3"/>
      <c r="AN37" s="3"/>
      <c r="AO37" s="4"/>
      <c r="AP37" s="5"/>
    </row>
    <row r="38" spans="1:42" ht="38.25" customHeight="1" thickBot="1" x14ac:dyDescent="0.35">
      <c r="A38" s="23" t="s">
        <v>7</v>
      </c>
      <c r="B38" s="27" t="s">
        <v>49</v>
      </c>
      <c r="C38" s="28"/>
      <c r="D38" s="29"/>
      <c r="E38" s="22">
        <f>E36/E37</f>
        <v>0</v>
      </c>
      <c r="AL38" s="2"/>
      <c r="AM38" s="3"/>
      <c r="AN38" s="3"/>
      <c r="AO38" s="4"/>
      <c r="AP38" s="5"/>
    </row>
    <row r="39" spans="1:42" ht="27.75" customHeight="1" thickBot="1" x14ac:dyDescent="0.35">
      <c r="A39" s="25" t="s">
        <v>46</v>
      </c>
      <c r="B39" s="27" t="s">
        <v>47</v>
      </c>
      <c r="C39" s="28"/>
      <c r="D39" s="29"/>
      <c r="E39" s="24"/>
    </row>
    <row r="40" spans="1:42" ht="38.25" customHeight="1" thickBot="1" x14ac:dyDescent="0.35">
      <c r="A40" s="23" t="s">
        <v>48</v>
      </c>
      <c r="B40" s="27" t="s">
        <v>50</v>
      </c>
      <c r="C40" s="28"/>
      <c r="D40" s="29"/>
      <c r="E40" s="22">
        <f>E38+(E38*E39)</f>
        <v>0</v>
      </c>
      <c r="AL40" s="2"/>
      <c r="AM40" s="3"/>
      <c r="AN40" s="3"/>
      <c r="AO40" s="4"/>
      <c r="AP40" s="5"/>
    </row>
    <row r="41" spans="1:42" ht="18" customHeight="1" x14ac:dyDescent="0.3"/>
  </sheetData>
  <sheetProtection algorithmName="SHA-512" hashValue="qxNrvLYNxExJvLVQ2W38Nlz8RWqH05bUPh6C1x15GDMlPdbZWsYvsefoWlr59UJeXzsz3tuqobvdFhBzwWyziQ==" saltValue="+HrR2C/EqucHwT3+rifaaQ==" spinCount="100000" sheet="1" selectLockedCells="1"/>
  <mergeCells count="47">
    <mergeCell ref="B10:C10"/>
    <mergeCell ref="B11:C11"/>
    <mergeCell ref="B13:C13"/>
    <mergeCell ref="A35:E35"/>
    <mergeCell ref="A16:E16"/>
    <mergeCell ref="B12:C12"/>
    <mergeCell ref="B14:C14"/>
    <mergeCell ref="B15:C15"/>
    <mergeCell ref="A18:E18"/>
    <mergeCell ref="E22:F22"/>
    <mergeCell ref="E23:F23"/>
    <mergeCell ref="A23:D23"/>
    <mergeCell ref="E26:F26"/>
    <mergeCell ref="E19:F19"/>
    <mergeCell ref="E20:F20"/>
    <mergeCell ref="E28:F28"/>
    <mergeCell ref="A1:F1"/>
    <mergeCell ref="A8:F8"/>
    <mergeCell ref="A4:C4"/>
    <mergeCell ref="A7:E7"/>
    <mergeCell ref="B9:C9"/>
    <mergeCell ref="A5:F5"/>
    <mergeCell ref="E33:F33"/>
    <mergeCell ref="E31:F31"/>
    <mergeCell ref="E32:F32"/>
    <mergeCell ref="E29:F29"/>
    <mergeCell ref="E30:F30"/>
    <mergeCell ref="A25:E25"/>
    <mergeCell ref="E21:F21"/>
    <mergeCell ref="E27:F27"/>
    <mergeCell ref="B19:C19"/>
    <mergeCell ref="B20:C20"/>
    <mergeCell ref="B21:C21"/>
    <mergeCell ref="B22:C22"/>
    <mergeCell ref="B26:D26"/>
    <mergeCell ref="B28:D28"/>
    <mergeCell ref="B27:D27"/>
    <mergeCell ref="B29:D29"/>
    <mergeCell ref="B30:D30"/>
    <mergeCell ref="B39:D39"/>
    <mergeCell ref="A33:D33"/>
    <mergeCell ref="B40:D40"/>
    <mergeCell ref="B31:D31"/>
    <mergeCell ref="B32:D32"/>
    <mergeCell ref="B36:D36"/>
    <mergeCell ref="B37:D37"/>
    <mergeCell ref="B38:D38"/>
  </mergeCells>
  <conditionalFormatting sqref="E12:E13">
    <cfRule type="expression" dxfId="1" priority="1">
      <formula>ISBLANK(E12)</formula>
    </cfRule>
    <cfRule type="expression" dxfId="0" priority="2">
      <formula>SUM($E$12:$E$13)&lt;&gt;680</formula>
    </cfRule>
  </conditionalFormatting>
  <pageMargins left="0.70866141732283472" right="0.70866141732283472" top="1.9685039370078741" bottom="0.78740157480314965" header="0.31496062992125984" footer="0.31496062992125984"/>
  <pageSetup paperSize="8"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Ausfüllhinweise</vt:lpstr>
      <vt:lpstr>Preisblatt</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Manfred Brenninger</dc:creator>
  <cp:lastModifiedBy>LUTZ ABEL_SAWI</cp:lastModifiedBy>
  <cp:lastPrinted>2020-05-15T12:44:55Z</cp:lastPrinted>
  <dcterms:created xsi:type="dcterms:W3CDTF">2016-07-25T14:33:25Z</dcterms:created>
  <dcterms:modified xsi:type="dcterms:W3CDTF">2026-07-15T17:44:52Z</dcterms:modified>
</cp:coreProperties>
</file>